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4.ABRIL 2022\TERMO DE OXIGENO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TERMOS" sheetId="10" r:id="rId2"/>
    <sheet name="CILINDROS" sheetId="4" r:id="rId3"/>
    <sheet name="Comparación de Precios " sheetId="6" state="hidden" r:id="rId4"/>
    <sheet name="Licitación" sheetId="7" state="hidden" r:id="rId5"/>
    <sheet name="Urgencias" sheetId="8" state="hidden" r:id="rId6"/>
    <sheet name="Exclusividad" sheetId="9" state="hidden" r:id="rId7"/>
    <sheet name="Valores Referencia" sheetId="3" state="hidden" r:id="rId8"/>
  </sheets>
  <definedNames>
    <definedName name="_xlnm._FilterDatabase" localSheetId="2" hidden="1">CILINDROS!$A$23:$H$23</definedName>
    <definedName name="_xlnm._FilterDatabase" localSheetId="1" hidden="1">TERMOS!$A$23:$H$23</definedName>
    <definedName name="_ftn1" localSheetId="2">CILINDROS!#REF!</definedName>
    <definedName name="_ftn1" localSheetId="3">'Comparación de Precios '!$A$27</definedName>
    <definedName name="_ftn1" localSheetId="0">'Compra Directa'!$A$27</definedName>
    <definedName name="_ftn1" localSheetId="6">Exclusividad!$A$27</definedName>
    <definedName name="_ftn1" localSheetId="4">Licitación!$A$27</definedName>
    <definedName name="_ftn1" localSheetId="1">TERMOS!#REF!</definedName>
    <definedName name="_ftn1" localSheetId="5">Urgencias!$A$27</definedName>
    <definedName name="_ftnref1" localSheetId="2">CILINDROS!#REF!</definedName>
    <definedName name="_ftnref1" localSheetId="3">'Comparación de Precios '!$B$23</definedName>
    <definedName name="_ftnref1" localSheetId="0">'Compra Directa'!$B$23</definedName>
    <definedName name="_ftnref1" localSheetId="6">Exclusividad!$B$23</definedName>
    <definedName name="_ftnref1" localSheetId="4">Licitación!$B$23</definedName>
    <definedName name="_ftnref1" localSheetId="1">TERMOS!#REF!</definedName>
    <definedName name="_ftnref1" localSheetId="5">Urgencias!$B$23</definedName>
    <definedName name="_xlnm.Print_Area" localSheetId="2">CILINDROS!$A$1:$H$39</definedName>
    <definedName name="_xlnm.Print_Area" localSheetId="3">'Comparación de Precios '!$A$1:$G$48</definedName>
    <definedName name="_xlnm.Print_Area" localSheetId="0">'Compra Directa'!$A$1:$G$48</definedName>
    <definedName name="_xlnm.Print_Area" localSheetId="6">Exclusividad!$A$1:$G$48</definedName>
    <definedName name="_xlnm.Print_Area" localSheetId="4">Licitación!$A$1:$G$48</definedName>
    <definedName name="_xlnm.Print_Area" localSheetId="1">TERMOS!$A$1:$H$39</definedName>
    <definedName name="_xlnm.Print_Area" localSheetId="5">Urgencias!$A$1:$G$48</definedName>
    <definedName name="OLE_LINK1" localSheetId="2">CILINDROS!$F$13</definedName>
    <definedName name="OLE_LINK1" localSheetId="3">'Comparación de Precios '!$F$13</definedName>
    <definedName name="OLE_LINK1" localSheetId="0">'Compra Directa'!$F$13</definedName>
    <definedName name="OLE_LINK1" localSheetId="6">Exclusividad!$F$13</definedName>
    <definedName name="OLE_LINK1" localSheetId="4">Licitación!$F$13</definedName>
    <definedName name="OLE_LINK1" localSheetId="1">TERMOS!$F$13</definedName>
    <definedName name="OLE_LINK1" localSheetId="5">Urgencias!$F$13</definedName>
  </definedNames>
  <calcPr calcId="152511"/>
</workbook>
</file>

<file path=xl/calcChain.xml><?xml version="1.0" encoding="utf-8"?>
<calcChain xmlns="http://schemas.openxmlformats.org/spreadsheetml/2006/main">
  <c r="H24" i="10" l="1"/>
  <c r="H25" i="10" s="1"/>
  <c r="H24" i="4" l="1"/>
  <c r="H25" i="4" l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<sst xmlns="http://schemas.openxmlformats.org/spreadsheetml/2006/main" count="146" uniqueCount="50">
  <si>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</si>
  <si>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</si>
  <si>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</si>
  <si>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</si>
  <si>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</si>
  <si>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</si>
  <si>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</si>
  <si>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</si>
  <si>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</si>
  <si>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</si>
  <si>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</si>
  <si>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</si>
  <si>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</si>
  <si>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</si>
  <si>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</si>
  <si>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</si>
  <si>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</si>
  <si>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</si>
  <si>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</si>
  <si>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</si>
  <si>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</si>
  <si>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</si>
  <si>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</si>
  <si>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</si>
  <si>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</si>
  <si>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</si>
  <si>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</si>
  <si>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</si>
  <si>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</si>
  <si>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</si>
  <si>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</si>
  <si>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 xml:space="preserve">Rubros:  </t>
  </si>
  <si>
    <t>TOTAL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</si>
  <si>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</si>
  <si>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</si>
  <si>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</si>
  <si>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</si>
  <si>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</si>
  <si>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</si>
  <si>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>2.3.7.2.03</t>
  </si>
  <si>
    <t>UNIDAD</t>
  </si>
  <si>
    <t xml:space="preserve">00014-EQUIPOS MEDICOS Y LABORATORIO </t>
  </si>
  <si>
    <t>TERMOS DE OXIGENO 45GLS</t>
  </si>
  <si>
    <t>CILINDROS DE OXIGENO 8M3</t>
  </si>
  <si>
    <t xml:space="preserve">Lic. Katherine De Peña </t>
  </si>
  <si>
    <t>26 DE ABRIL DE 2022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</si>
  <si>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menorHGDVC-DAF-CM-2022-00
</t>
    </r>
  </si>
  <si>
    <t>TERMOS DE OXIGENO PARA EL HOSPITAL GENERAL DR. VINICIO CALVENTI</t>
  </si>
  <si>
    <t>CILINDROS DE OXIGENO PARA EL HOSPITAL GENERAL DR. VINICIO CALVENTI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</si>
  <si>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menorHGDVC-DAF-CM-2022-0056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</si>
</sst>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165" fontId="10" fillId="2" borderId="10" xfId="1" applyFont="1" applyFill="1" applyBorder="1" applyAlignment="1">
      <alignment horizontal="center" vertical="center" wrapText="1"/>
    </xf>
    <xf numFmtId="2" fontId="1" fillId="0" borderId="0" xfId="0" applyNumberFormat="1" applyFont="1"/>
    <xf numFmtId="43" fontId="1" fillId="0" borderId="0" xfId="0" applyNumberFormat="1" applyFont="1"/>
    <xf numFmtId="164" fontId="9" fillId="0" borderId="0" xfId="0" applyNumberFormat="1" applyFont="1"/>
    <xf numFmtId="0" fontId="0" fillId="0" borderId="3" xfId="0" applyBorder="1" applyAlignment="1">
      <alignment wrapText="1"/>
    </xf>
    <xf numFmtId="164" fontId="1" fillId="0" borderId="0" xfId="0" applyNumberFormat="1" applyFont="1"/>
    <xf numFmtId="0" fontId="9" fillId="0" borderId="11" xfId="1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2" xfId="1" applyFont="1" applyBorder="1" applyAlignment="1">
      <alignment horizontal="center" vertical="center"/>
    </xf>
    <xf numFmtId="165" fontId="11" fillId="4" borderId="15" xfId="1" applyFont="1" applyFill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10" fillId="2" borderId="1" xfId="1" applyFont="1" applyFill="1" applyBorder="1" applyAlignment="1">
      <alignment horizontal="center" vertical="center" wrapText="1"/>
    </xf>
    <xf numFmtId="165" fontId="9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6" fontId="0" fillId="3" borderId="0" xfId="0" applyNumberFormat="1" applyFill="1" applyAlignment="1">
      <alignment horizont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2" fillId="4" borderId="13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4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97205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6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8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2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HGDVC-DAF-CM-2022-0056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3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9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10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HGDVC-DAF-CM-2022-0056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1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7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533650" y="1733550"/>
          <a:ext cx="43338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5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423862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37</xdr:row>
      <xdr:rowOff>19051</xdr:rowOff>
    </xdr:from>
    <xdr:to>
      <xdr:col>1</xdr:col>
      <xdr:colOff>0</xdr:colOff>
      <xdr:row>38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448801"/>
          <a:ext cx="105727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34</xdr:row>
      <xdr:rowOff>28576</xdr:rowOff>
    </xdr:from>
    <xdr:to>
      <xdr:col>8</xdr:col>
      <xdr:colOff>85725</xdr:colOff>
      <xdr:row>36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686800" y="8886826"/>
          <a:ext cx="128587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36</xdr:row>
      <xdr:rowOff>171449</xdr:rowOff>
    </xdr:from>
    <xdr:to>
      <xdr:col>8</xdr:col>
      <xdr:colOff>50800</xdr:colOff>
      <xdr:row>38</xdr:row>
      <xdr:rowOff>123824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91625" y="941069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HGDVC-DAF-CM-2022-00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HGDVC-DAF-CM-2022-00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37</xdr:row>
      <xdr:rowOff>19051</xdr:rowOff>
    </xdr:from>
    <xdr:to>
      <xdr:col>1</xdr:col>
      <xdr:colOff>0</xdr:colOff>
      <xdr:row>38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34</xdr:row>
      <xdr:rowOff>28576</xdr:rowOff>
    </xdr:from>
    <xdr:to>
      <xdr:col>8</xdr:col>
      <xdr:colOff>85725</xdr:colOff>
      <xdr:row>36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36</xdr:row>
      <xdr:rowOff>171449</xdr:rowOff>
    </xdr:from>
    <xdr:to>
      <xdr:col>8</xdr:col>
      <xdr:colOff>50800</xdr:colOff>
      <xdr:row>38</xdr:row>
      <xdr:rowOff>123824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6" t="s">
        <v>17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13" zoomScaleNormal="100" workbookViewId="0">
      <selection activeCell="J31" sqref="J31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53" t="s">
        <v>45</v>
      </c>
      <c r="H10" s="53"/>
    </row>
    <row r="12" spans="1:8" x14ac:dyDescent="0.25">
      <c r="G12" s="3"/>
    </row>
    <row r="13" spans="1:8" x14ac:dyDescent="0.25">
      <c r="F13" s="3"/>
      <c r="G13" s="3" t="s">
        <v>37</v>
      </c>
    </row>
    <row r="14" spans="1:8" s="11" customFormat="1" ht="20.100000000000001" customHeight="1" x14ac:dyDescent="0.25">
      <c r="A14" s="21" t="s">
        <v>34</v>
      </c>
      <c r="B14" s="21"/>
    </row>
    <row r="15" spans="1:8" s="11" customFormat="1" ht="20.100000000000001" customHeight="1" x14ac:dyDescent="0.25">
      <c r="A15" s="21"/>
      <c r="B15" s="21"/>
    </row>
    <row r="16" spans="1:8" s="11" customFormat="1" ht="20.100000000000001" customHeight="1" x14ac:dyDescent="0.25">
      <c r="A16" s="54" t="s">
        <v>11</v>
      </c>
      <c r="B16" s="54"/>
      <c r="C16" s="55" t="s">
        <v>47</v>
      </c>
      <c r="D16" s="55"/>
      <c r="E16" s="55"/>
      <c r="F16" s="55"/>
      <c r="G16" s="55"/>
      <c r="H16" s="23"/>
    </row>
    <row r="17" spans="1:12" s="11" customFormat="1" ht="20.100000000000001" customHeight="1" x14ac:dyDescent="0.25">
      <c r="A17" s="45"/>
      <c r="B17" s="45"/>
      <c r="C17" s="55"/>
      <c r="D17" s="55"/>
      <c r="E17" s="55"/>
      <c r="F17" s="55"/>
      <c r="G17" s="55"/>
      <c r="H17" s="23"/>
    </row>
    <row r="18" spans="1:12" s="11" customFormat="1" ht="20.100000000000001" customHeight="1" x14ac:dyDescent="0.25">
      <c r="A18" s="14" t="s">
        <v>31</v>
      </c>
      <c r="B18" s="21" t="s">
        <v>41</v>
      </c>
      <c r="C18" s="23"/>
      <c r="D18" s="23"/>
      <c r="E18" s="23"/>
      <c r="F18" s="23" t="s">
        <v>37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6" t="s">
        <v>35</v>
      </c>
      <c r="B22" s="57"/>
      <c r="C22" s="57"/>
      <c r="D22" s="57"/>
      <c r="E22" s="57"/>
      <c r="F22" s="57"/>
      <c r="G22" s="57"/>
      <c r="H22" s="58"/>
      <c r="I22" s="31"/>
    </row>
    <row r="23" spans="1:12" s="1" customFormat="1" ht="46.5" customHeight="1" x14ac:dyDescent="0.25">
      <c r="A23" s="26" t="s">
        <v>36</v>
      </c>
      <c r="B23" s="25" t="s">
        <v>33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34">
        <v>1</v>
      </c>
      <c r="B24" s="35">
        <v>12141904</v>
      </c>
      <c r="C24" s="35" t="s">
        <v>39</v>
      </c>
      <c r="D24" s="36" t="s">
        <v>42</v>
      </c>
      <c r="E24" s="37" t="s">
        <v>40</v>
      </c>
      <c r="F24" s="37">
        <v>46</v>
      </c>
      <c r="G24" s="28">
        <v>25860</v>
      </c>
      <c r="H24" s="38">
        <f>F24*G24</f>
        <v>1189560</v>
      </c>
      <c r="J24" s="30"/>
      <c r="K24" s="33"/>
      <c r="L24" s="29"/>
    </row>
    <row r="25" spans="1:12" s="12" customFormat="1" ht="23.25" customHeight="1" thickBot="1" x14ac:dyDescent="0.3">
      <c r="A25" s="59" t="s">
        <v>32</v>
      </c>
      <c r="B25" s="60"/>
      <c r="C25" s="60"/>
      <c r="D25" s="60"/>
      <c r="E25" s="60"/>
      <c r="F25" s="60"/>
      <c r="G25" s="61"/>
      <c r="H25" s="39">
        <f>SUM(H24:H24)</f>
        <v>1189560</v>
      </c>
      <c r="J25" s="30"/>
      <c r="K25" s="33"/>
    </row>
    <row r="26" spans="1:12" s="12" customFormat="1" ht="20.100000000000001" customHeight="1" x14ac:dyDescent="0.25">
      <c r="A26"/>
      <c r="B26"/>
      <c r="C26"/>
      <c r="D26"/>
      <c r="E26"/>
      <c r="F26"/>
      <c r="G26" s="16"/>
      <c r="H26" s="17"/>
    </row>
    <row r="27" spans="1:12" s="12" customFormat="1" ht="30" customHeight="1" thickBot="1" x14ac:dyDescent="0.3">
      <c r="A27" s="62" t="s">
        <v>49</v>
      </c>
      <c r="B27" s="62"/>
      <c r="C27" s="62"/>
      <c r="D27" s="62"/>
      <c r="E27" s="32"/>
      <c r="F27" s="32"/>
      <c r="G27" s="32"/>
      <c r="H27" s="17"/>
    </row>
    <row r="31" spans="1:12" ht="19.5" thickBot="1" x14ac:dyDescent="0.3">
      <c r="B31" s="19"/>
      <c r="C31" s="51" t="s">
        <v>44</v>
      </c>
      <c r="D31" s="51"/>
      <c r="E31" s="51"/>
      <c r="F31" s="51"/>
      <c r="G31" s="19"/>
    </row>
    <row r="32" spans="1:12" ht="15.75" x14ac:dyDescent="0.25">
      <c r="B32" s="52" t="s">
        <v>38</v>
      </c>
      <c r="C32" s="52"/>
      <c r="D32" s="52"/>
      <c r="E32" s="52"/>
      <c r="F32" s="52"/>
      <c r="G32" s="52"/>
    </row>
  </sheetData>
  <mergeCells count="8">
    <mergeCell ref="C31:F31"/>
    <mergeCell ref="B32:G32"/>
    <mergeCell ref="G10:H10"/>
    <mergeCell ref="A16:B16"/>
    <mergeCell ref="C16:G17"/>
    <mergeCell ref="A22:H22"/>
    <mergeCell ref="A25:G25"/>
    <mergeCell ref="A27:D27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32"/>
  <sheetViews>
    <sheetView topLeftCell="A10" zoomScaleNormal="100" workbookViewId="0">
      <selection activeCell="E27" sqref="E27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53" t="s">
        <v>45</v>
      </c>
      <c r="H10" s="53"/>
    </row>
    <row r="12" spans="1:8" x14ac:dyDescent="0.25">
      <c r="G12" s="3"/>
    </row>
    <row r="13" spans="1:8" x14ac:dyDescent="0.25">
      <c r="F13" s="3"/>
      <c r="G13" s="3" t="s">
        <v>37</v>
      </c>
    </row>
    <row r="14" spans="1:8" s="11" customFormat="1" ht="20.100000000000001" customHeight="1" x14ac:dyDescent="0.25">
      <c r="A14" s="20" t="s">
        <v>34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4" t="s">
        <v>11</v>
      </c>
      <c r="B16" s="54"/>
      <c r="C16" s="55" t="s">
        <v>48</v>
      </c>
      <c r="D16" s="55"/>
      <c r="E16" s="55"/>
      <c r="F16" s="55"/>
      <c r="G16" s="55"/>
      <c r="H16" s="23"/>
    </row>
    <row r="17" spans="1:12" s="11" customFormat="1" ht="20.100000000000001" customHeight="1" x14ac:dyDescent="0.25">
      <c r="A17" s="22"/>
      <c r="B17" s="22"/>
      <c r="C17" s="55"/>
      <c r="D17" s="55"/>
      <c r="E17" s="55"/>
      <c r="F17" s="55"/>
      <c r="G17" s="55"/>
      <c r="H17" s="23"/>
    </row>
    <row r="18" spans="1:12" s="11" customFormat="1" ht="20.100000000000001" customHeight="1" x14ac:dyDescent="0.25">
      <c r="A18" s="14" t="s">
        <v>31</v>
      </c>
      <c r="B18" s="21" t="s">
        <v>41</v>
      </c>
      <c r="C18" s="23"/>
      <c r="D18" s="23"/>
      <c r="E18" s="23"/>
      <c r="F18" s="23" t="s">
        <v>37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6" t="s">
        <v>35</v>
      </c>
      <c r="B22" s="57"/>
      <c r="C22" s="57"/>
      <c r="D22" s="57"/>
      <c r="E22" s="57"/>
      <c r="F22" s="57"/>
      <c r="G22" s="57"/>
      <c r="H22" s="58"/>
      <c r="I22" s="31"/>
    </row>
    <row r="23" spans="1:12" s="1" customFormat="1" ht="46.5" customHeight="1" x14ac:dyDescent="0.25">
      <c r="A23" s="26" t="s">
        <v>36</v>
      </c>
      <c r="B23" s="25" t="s">
        <v>33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40">
        <v>1</v>
      </c>
      <c r="B24" s="35">
        <v>12141904</v>
      </c>
      <c r="C24" s="35" t="s">
        <v>39</v>
      </c>
      <c r="D24" s="41" t="s">
        <v>43</v>
      </c>
      <c r="E24" s="37" t="s">
        <v>40</v>
      </c>
      <c r="F24" s="42">
        <v>1000</v>
      </c>
      <c r="G24" s="43">
        <v>1150</v>
      </c>
      <c r="H24" s="44">
        <f>SUM(F24*G24)</f>
        <v>1150000</v>
      </c>
      <c r="J24" s="30"/>
      <c r="K24" s="33"/>
      <c r="L24" s="29"/>
    </row>
    <row r="25" spans="1:12" s="12" customFormat="1" ht="23.25" customHeight="1" thickBot="1" x14ac:dyDescent="0.3">
      <c r="A25" s="59" t="s">
        <v>32</v>
      </c>
      <c r="B25" s="60"/>
      <c r="C25" s="60"/>
      <c r="D25" s="60"/>
      <c r="E25" s="60"/>
      <c r="F25" s="60"/>
      <c r="G25" s="61"/>
      <c r="H25" s="39">
        <f>SUM(H24:H24)</f>
        <v>1150000</v>
      </c>
      <c r="J25" s="30"/>
      <c r="K25" s="33"/>
    </row>
    <row r="26" spans="1:12" s="12" customFormat="1" ht="20.100000000000001" customHeight="1" x14ac:dyDescent="0.25">
      <c r="A26"/>
      <c r="B26"/>
      <c r="C26"/>
      <c r="D26"/>
      <c r="E26"/>
      <c r="F26"/>
      <c r="G26" s="16"/>
      <c r="H26" s="17"/>
    </row>
    <row r="27" spans="1:12" s="12" customFormat="1" ht="30" customHeight="1" thickBot="1" x14ac:dyDescent="0.3">
      <c r="A27" s="62" t="s">
        <v>46</v>
      </c>
      <c r="B27" s="62"/>
      <c r="C27" s="62"/>
      <c r="D27" s="62"/>
      <c r="E27" s="32"/>
      <c r="F27" s="32"/>
      <c r="G27" s="32"/>
      <c r="H27" s="17"/>
    </row>
    <row r="31" spans="1:12" ht="19.5" thickBot="1" x14ac:dyDescent="0.3">
      <c r="B31" s="19"/>
      <c r="C31" s="51" t="s">
        <v>44</v>
      </c>
      <c r="D31" s="51"/>
      <c r="E31" s="51"/>
      <c r="F31" s="51"/>
      <c r="G31" s="18"/>
    </row>
    <row r="32" spans="1:12" ht="15.75" x14ac:dyDescent="0.25">
      <c r="B32" s="52" t="s">
        <v>38</v>
      </c>
      <c r="C32" s="52"/>
      <c r="D32" s="52"/>
      <c r="E32" s="52"/>
      <c r="F32" s="52"/>
      <c r="G32" s="52"/>
    </row>
  </sheetData>
  <mergeCells count="8">
    <mergeCell ref="G10:H10"/>
    <mergeCell ref="C16:G17"/>
    <mergeCell ref="C31:F31"/>
    <mergeCell ref="B32:G32"/>
    <mergeCell ref="A22:H22"/>
    <mergeCell ref="A16:B16"/>
    <mergeCell ref="A25:G25"/>
    <mergeCell ref="A27:D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25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26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27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28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24</vt:i4>
      </vt:variant>
    </vt:vector>
  </HeadingPairs>
  <TitlesOfParts>
    <vt:vector size="32" baseType="lpstr">
      <vt:lpstr>Compra Directa</vt:lpstr>
      <vt:lpstr>TERMOS</vt:lpstr>
      <vt:lpstr>CILINDROS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CILINDROS!Área_de_impresión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TERMOS!Área_de_impresión</vt:lpstr>
      <vt:lpstr>Urgencias!Área_de_impresión</vt:lpstr>
      <vt:lpstr>CILINDROS!OLE_LINK1</vt:lpstr>
      <vt:lpstr>'Comparación de Precios '!OLE_LINK1</vt:lpstr>
      <vt:lpstr>'Compra Directa'!OLE_LINK1</vt:lpstr>
      <vt:lpstr>Exclusividad!OLE_LINK1</vt:lpstr>
      <vt:lpstr>Licitación!OLE_LINK1</vt:lpstr>
      <vt:lpstr>TERMOS!OLE_LINK1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Departamento de Compras</cp:lastModifiedBy>
  <cp:lastPrinted>2022-04-26T16:33:36Z</cp:lastPrinted>
  <dcterms:created xsi:type="dcterms:W3CDTF">2018-05-09T13:33:03Z</dcterms:created>
  <dcterms:modified xsi:type="dcterms:W3CDTF">2022-04-26T16:33:49Z</dcterms:modified>
</cp:coreProperties>
</file>